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mscas.gkd-re.de:443/vis/4C3C1630-30B8-3F79-5020-D67D209D652E/webdav/1716090/"/>
    </mc:Choice>
  </mc:AlternateContent>
  <xr:revisionPtr revIDLastSave="0" documentId="13_ncr:1_{7EE46B55-1919-46CA-8DD0-0035FC62EE15}" xr6:coauthVersionLast="47" xr6:coauthVersionMax="47" xr10:uidLastSave="{00000000-0000-0000-0000-000000000000}"/>
  <workbookProtection workbookAlgorithmName="SHA-512" workbookHashValue="jT1DjUOVnEEtyCTjOOLgQgR+Ry/CVhS29GI4eavB4JIqVp4joSY423TxeBmrthQtiJLbfYF8Li20YcbjaB3LGg==" workbookSaltValue="s7D4Z+WurQ8D1deBxr827A==" workbookSpinCount="100000" lockStructure="1"/>
  <bookViews>
    <workbookView xWindow="-120" yWindow="-120" windowWidth="29040" windowHeight="15720" xr2:uid="{00000000-000D-0000-FFFF-FFFF00000000}"/>
  </bookViews>
  <sheets>
    <sheet name="Preis- und Angebotsblat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6" i="5" l="1"/>
  <c r="K34" i="5"/>
  <c r="K32" i="5"/>
  <c r="K31" i="5"/>
  <c r="I38" i="5"/>
  <c r="I41" i="5" s="1"/>
  <c r="K52" i="5"/>
  <c r="I43" i="5" l="1"/>
  <c r="K49" i="5"/>
  <c r="K48" i="5"/>
  <c r="K50" i="5" l="1"/>
  <c r="K53" i="5" s="1"/>
  <c r="K55" i="5" s="1"/>
</calcChain>
</file>

<file path=xl/sharedStrings.xml><?xml version="1.0" encoding="utf-8"?>
<sst xmlns="http://schemas.openxmlformats.org/spreadsheetml/2006/main" count="41" uniqueCount="40">
  <si>
    <t>Position</t>
  </si>
  <si>
    <t>Mehrwertsteuer (in Prozent)</t>
  </si>
  <si>
    <t>Eine Eintragung ist in den grau hinterlegten Feldern möglich.</t>
  </si>
  <si>
    <t>brutto wertungsrelevante Angebotssumme</t>
  </si>
  <si>
    <t xml:space="preserve">Zwischensumme:   </t>
  </si>
  <si>
    <t>netto Angebotssumme der Optionen</t>
  </si>
  <si>
    <t>netto Angebotssumme  // Pauschalpreis</t>
  </si>
  <si>
    <t>III.   Zusammenfassung</t>
  </si>
  <si>
    <t>Name des Bieters/der Bieterin / der Bietergemeinschaft</t>
  </si>
  <si>
    <t>1.</t>
  </si>
  <si>
    <t>2.</t>
  </si>
  <si>
    <t>3.</t>
  </si>
  <si>
    <t>4.</t>
  </si>
  <si>
    <t>A.  Nennung des Bieters</t>
  </si>
  <si>
    <r>
      <t xml:space="preserve">Angebotspreis
</t>
    </r>
    <r>
      <rPr>
        <sz val="12"/>
        <color theme="1"/>
        <rFont val="Calibri"/>
        <family val="2"/>
      </rPr>
      <t>(netto)</t>
    </r>
  </si>
  <si>
    <r>
      <t xml:space="preserve">kommt </t>
    </r>
    <r>
      <rPr>
        <b/>
        <sz val="12"/>
        <rFont val="Calibri"/>
        <family val="2"/>
      </rPr>
      <t>optional</t>
    </r>
    <r>
      <rPr>
        <sz val="12"/>
        <rFont val="Calibri"/>
        <family val="2"/>
      </rPr>
      <t xml:space="preserve"> zur Ausführung, siehe Abschnitt III der Leistungsbeschreibung:</t>
    </r>
  </si>
  <si>
    <t xml:space="preserve">Netto-Angebotssumme:   </t>
  </si>
  <si>
    <t xml:space="preserve">Mehrwertsteuer (in Prozent):   </t>
  </si>
  <si>
    <t>wertungsrelevante brutto Angebotssumme</t>
  </si>
  <si>
    <t xml:space="preserve">wertungsrelevante brutto Angebotssumme:   </t>
  </si>
  <si>
    <t xml:space="preserve">Mehrwertsteuer (in Prozent):     </t>
  </si>
  <si>
    <t>Leistungsbeschreibung Anlage 6 - Angebots- und Preisblatt</t>
  </si>
  <si>
    <r>
      <rPr>
        <b/>
        <sz val="12"/>
        <color theme="1"/>
        <rFont val="Calibri"/>
        <family val="2"/>
      </rPr>
      <t xml:space="preserve">  Angebotspreis 1. Schuljahr </t>
    </r>
    <r>
      <rPr>
        <sz val="12"/>
        <color theme="1"/>
        <rFont val="Calibri"/>
        <family val="2"/>
      </rPr>
      <t xml:space="preserve">
  (08.26 – 07.27)</t>
    </r>
  </si>
  <si>
    <r>
      <rPr>
        <b/>
        <sz val="12"/>
        <color theme="1"/>
        <rFont val="Calibri"/>
        <family val="2"/>
      </rPr>
      <t xml:space="preserve">  Angebotspreis 2. Schuljahr </t>
    </r>
    <r>
      <rPr>
        <sz val="12"/>
        <color theme="1"/>
        <rFont val="Calibri"/>
        <family val="2"/>
      </rPr>
      <t xml:space="preserve">
  (08.27 – 07.28)</t>
    </r>
  </si>
  <si>
    <r>
      <rPr>
        <b/>
        <sz val="12"/>
        <color theme="1"/>
        <rFont val="Calibri"/>
        <family val="2"/>
      </rPr>
      <t xml:space="preserve">  Angebotspreis 3. Schuljahr </t>
    </r>
    <r>
      <rPr>
        <sz val="12"/>
        <color theme="1"/>
        <rFont val="Calibri"/>
        <family val="2"/>
      </rPr>
      <t xml:space="preserve">
  (08.28 – 07.29)</t>
    </r>
  </si>
  <si>
    <r>
      <rPr>
        <b/>
        <sz val="12"/>
        <color theme="1"/>
        <rFont val="Calibri"/>
        <family val="2"/>
      </rPr>
      <t xml:space="preserve">  Angebotspreis 4. Schuljahr </t>
    </r>
    <r>
      <rPr>
        <sz val="12"/>
        <color theme="1"/>
        <rFont val="Calibri"/>
        <family val="2"/>
      </rPr>
      <t xml:space="preserve">
  (08.29 – 07.30)</t>
    </r>
  </si>
  <si>
    <t xml:space="preserve">     Angebot über die Betreuung von 30 Schüler:innen</t>
  </si>
  <si>
    <t>40-2026-3 – Trägerschaft eines OGS-Angebotes an der Martin-Luther-King-Schule</t>
  </si>
  <si>
    <r>
      <rPr>
        <b/>
        <sz val="12"/>
        <color theme="1"/>
        <rFont val="Calibri"/>
        <family val="2"/>
      </rPr>
      <t>Entspricht Kosten pro Schüler:in</t>
    </r>
    <r>
      <rPr>
        <sz val="12"/>
        <color theme="1"/>
        <rFont val="Calibri"/>
        <family val="2"/>
      </rPr>
      <t xml:space="preserve"> (1/30)</t>
    </r>
  </si>
  <si>
    <t>Referenz 1</t>
  </si>
  <si>
    <t>Referenz 2</t>
  </si>
  <si>
    <t xml:space="preserve">– Es müssen mindestens 2 Referenzen einer vergleichbaren Leistung nachgewiesen werden (Ausschlusskriterium). </t>
  </si>
  <si>
    <t>– Wie bei jeder Referenz muss durch den damaligen Auftraggeber die Weitergabe der entsprechenden Angaben</t>
  </si>
  <si>
    <t xml:space="preserve"> (datenschutzrechtlich) gestattet werden. Auftraggeber und Ansprechpartner sind zu benennen.</t>
  </si>
  <si>
    <t xml:space="preserve">  Vertragslaufzeit (MM.JJJJ - MM.JJJJ)</t>
  </si>
  <si>
    <t xml:space="preserve">  Telefonnummer des Ansprechpartners</t>
  </si>
  <si>
    <t xml:space="preserve">  Ansprechpartner des Auftraggebers</t>
  </si>
  <si>
    <t xml:space="preserve">  Auftraggeber</t>
  </si>
  <si>
    <t>B.  Referenzen</t>
  </si>
  <si>
    <t>C.  Angebot zur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</si>
</sst>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4"/>
      <color rgb="FF244061"/>
      <name val="Calibri"/>
      <family val="2"/>
    </font>
    <font>
      <sz val="12"/>
      <name val="Calibri"/>
      <family val="2"/>
    </font>
    <font>
      <sz val="14"/>
      <color rgb="FFFF0000"/>
      <name val="Calibri"/>
      <family val="2"/>
    </font>
    <font>
      <u/>
      <sz val="12"/>
      <color theme="1"/>
      <name val="Calibri"/>
      <family val="2"/>
    </font>
    <font>
      <b/>
      <sz val="12"/>
      <name val="Calibri"/>
      <family val="2"/>
    </font>
    <font>
      <b/>
      <sz val="12"/>
      <color theme="1"/>
      <name val="Calibri"/>
      <family val="2"/>
    </font>
    <font>
      <sz val="12"/>
      <color rgb="FF7030A0"/>
      <name val="Calibri"/>
      <family val="2"/>
    </font>
    <font>
      <b/>
      <sz val="12"/>
      <color rgb="FF7030A0"/>
      <name val="Calibri"/>
      <family val="2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64" fontId="7" fillId="2" borderId="2" xfId="0" applyNumberFormat="1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2" borderId="0" xfId="0" applyFont="1" applyFill="1" applyBorder="1" applyAlignment="1" applyProtection="1">
      <alignment horizontal="left" vertical="center"/>
    </xf>
    <xf numFmtId="164" fontId="7" fillId="2" borderId="0" xfId="0" applyNumberFormat="1" applyFont="1" applyFill="1" applyBorder="1" applyAlignment="1" applyProtection="1">
      <alignment horizontal="center" vertical="center"/>
    </xf>
    <xf numFmtId="164" fontId="0" fillId="2" borderId="8" xfId="0" applyNumberFormat="1" applyFill="1" applyBorder="1" applyAlignment="1" applyProtection="1">
      <alignment horizontal="center" vertical="center"/>
    </xf>
    <xf numFmtId="164" fontId="0" fillId="2" borderId="2" xfId="0" applyNumberForma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vertical="top"/>
    </xf>
    <xf numFmtId="0" fontId="2" fillId="2" borderId="0" xfId="0" applyFont="1" applyFill="1" applyProtection="1"/>
    <xf numFmtId="0" fontId="0" fillId="2" borderId="0" xfId="0" applyFill="1" applyAlignment="1" applyProtection="1">
      <alignment vertical="top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left" vertical="top"/>
    </xf>
    <xf numFmtId="0" fontId="5" fillId="2" borderId="0" xfId="0" applyFont="1" applyFill="1" applyAlignment="1" applyProtection="1">
      <alignment vertical="top"/>
    </xf>
    <xf numFmtId="49" fontId="5" fillId="2" borderId="0" xfId="0" applyNumberFormat="1" applyFont="1" applyFill="1" applyAlignment="1" applyProtection="1">
      <alignment vertical="top"/>
    </xf>
    <xf numFmtId="0" fontId="8" fillId="2" borderId="0" xfId="0" applyFont="1" applyFill="1" applyProtection="1"/>
    <xf numFmtId="0" fontId="3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horizontal="left" vertical="center"/>
    </xf>
    <xf numFmtId="164" fontId="9" fillId="2" borderId="0" xfId="0" applyNumberFormat="1" applyFont="1" applyFill="1" applyAlignment="1" applyProtection="1">
      <alignment horizontal="center" vertical="center"/>
    </xf>
    <xf numFmtId="49" fontId="0" fillId="2" borderId="0" xfId="0" applyNumberFormat="1" applyFill="1" applyProtection="1"/>
    <xf numFmtId="49" fontId="1" fillId="2" borderId="0" xfId="0" applyNumberFormat="1" applyFont="1" applyFill="1" applyProtection="1"/>
    <xf numFmtId="49" fontId="2" fillId="2" borderId="0" xfId="0" applyNumberFormat="1" applyFont="1" applyFill="1" applyProtection="1"/>
    <xf numFmtId="49" fontId="3" fillId="2" borderId="0" xfId="0" applyNumberFormat="1" applyFont="1" applyFill="1" applyProtection="1"/>
    <xf numFmtId="0" fontId="6" fillId="2" borderId="0" xfId="0" applyFont="1" applyFill="1" applyProtection="1"/>
    <xf numFmtId="49" fontId="5" fillId="2" borderId="0" xfId="0" applyNumberFormat="1" applyFont="1" applyFill="1" applyProtection="1"/>
    <xf numFmtId="0" fontId="2" fillId="2" borderId="8" xfId="0" applyFont="1" applyFill="1" applyBorder="1" applyProtection="1"/>
    <xf numFmtId="0" fontId="0" fillId="2" borderId="2" xfId="0" applyFont="1" applyFill="1" applyBorder="1" applyAlignment="1" applyProtection="1">
      <alignment horizontal="center" vertical="top" wrapText="1"/>
    </xf>
    <xf numFmtId="49" fontId="6" fillId="2" borderId="8" xfId="0" applyNumberFormat="1" applyFont="1" applyFill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vertical="center"/>
    </xf>
    <xf numFmtId="49" fontId="6" fillId="2" borderId="3" xfId="0" applyNumberFormat="1" applyFont="1" applyFill="1" applyBorder="1" applyAlignment="1" applyProtection="1">
      <alignment vertical="center"/>
    </xf>
    <xf numFmtId="0" fontId="0" fillId="2" borderId="0" xfId="0" applyFill="1" applyBorder="1" applyProtection="1"/>
    <xf numFmtId="0" fontId="7" fillId="2" borderId="0" xfId="0" applyFont="1" applyFill="1" applyAlignment="1" applyProtection="1">
      <alignment horizontal="right" vertical="center"/>
    </xf>
    <xf numFmtId="9" fontId="0" fillId="2" borderId="0" xfId="0" applyNumberFormat="1" applyFill="1" applyBorder="1" applyAlignment="1" applyProtection="1">
      <alignment horizontal="center" vertical="center"/>
    </xf>
    <xf numFmtId="164" fontId="0" fillId="2" borderId="0" xfId="0" applyNumberForma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</xf>
    <xf numFmtId="164" fontId="7" fillId="2" borderId="0" xfId="0" applyNumberFormat="1" applyFont="1" applyFill="1" applyAlignment="1" applyProtection="1">
      <alignment horizontal="center" vertical="center"/>
    </xf>
    <xf numFmtId="9" fontId="0" fillId="2" borderId="2" xfId="0" applyNumberForma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left" vertical="center" wrapText="1"/>
    </xf>
    <xf numFmtId="0" fontId="0" fillId="2" borderId="7" xfId="0" applyFill="1" applyBorder="1" applyAlignment="1" applyProtection="1">
      <alignment horizontal="left" vertical="center" wrapText="1"/>
    </xf>
    <xf numFmtId="0" fontId="0" fillId="2" borderId="4" xfId="0" applyFill="1" applyBorder="1" applyAlignment="1" applyProtection="1">
      <alignment horizontal="left" vertical="center" wrapText="1"/>
    </xf>
    <xf numFmtId="0" fontId="0" fillId="2" borderId="5" xfId="0" applyFill="1" applyBorder="1" applyAlignment="1" applyProtection="1">
      <alignment horizontal="left" vertical="center" wrapText="1"/>
    </xf>
    <xf numFmtId="0" fontId="0" fillId="2" borderId="1" xfId="0" applyFill="1" applyBorder="1" applyAlignment="1" applyProtection="1">
      <alignment horizontal="left" vertical="center" wrapText="1"/>
    </xf>
    <xf numFmtId="0" fontId="0" fillId="2" borderId="6" xfId="0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11" xfId="0" applyFont="1" applyFill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11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right" vertical="center"/>
    </xf>
    <xf numFmtId="0" fontId="3" fillId="2" borderId="9" xfId="0" applyFont="1" applyFill="1" applyBorder="1" applyAlignment="1" applyProtection="1">
      <alignment horizontal="left" vertical="center"/>
    </xf>
    <xf numFmtId="0" fontId="3" fillId="2" borderId="11" xfId="0" applyFont="1" applyFill="1" applyBorder="1" applyAlignment="1" applyProtection="1">
      <alignment horizontal="left" vertical="center"/>
    </xf>
    <xf numFmtId="0" fontId="3" fillId="2" borderId="10" xfId="0" applyFont="1" applyFill="1" applyBorder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top" wrapText="1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164" fontId="7" fillId="2" borderId="9" xfId="0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top" wrapText="1"/>
    </xf>
    <xf numFmtId="0" fontId="7" fillId="2" borderId="10" xfId="0" applyFont="1" applyFill="1" applyBorder="1" applyAlignment="1" applyProtection="1">
      <alignment horizontal="center" vertical="top" wrapText="1"/>
    </xf>
    <xf numFmtId="164" fontId="0" fillId="2" borderId="9" xfId="0" applyNumberFormat="1" applyFill="1" applyBorder="1" applyAlignment="1" applyProtection="1">
      <alignment horizontal="center" vertical="center"/>
    </xf>
    <xf numFmtId="164" fontId="0" fillId="2" borderId="10" xfId="0" applyNumberFormat="1" applyFill="1" applyBorder="1" applyAlignment="1" applyProtection="1">
      <alignment horizontal="center" vertical="center"/>
    </xf>
    <xf numFmtId="9" fontId="0" fillId="4" borderId="9" xfId="0" applyNumberFormat="1" applyFill="1" applyBorder="1" applyAlignment="1" applyProtection="1">
      <alignment horizontal="center" vertical="center"/>
      <protection locked="0"/>
    </xf>
    <xf numFmtId="9" fontId="0" fillId="4" borderId="10" xfId="0" applyNumberFormat="1" applyFill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right" vertical="center"/>
    </xf>
    <xf numFmtId="0" fontId="7" fillId="2" borderId="11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horizontal="right" vertical="center"/>
    </xf>
    <xf numFmtId="0" fontId="0" fillId="2" borderId="3" xfId="0" applyFill="1" applyBorder="1" applyAlignment="1" applyProtection="1">
      <alignment horizontal="right" vertical="center"/>
    </xf>
    <xf numFmtId="0" fontId="0" fillId="2" borderId="7" xfId="0" applyFill="1" applyBorder="1" applyAlignment="1" applyProtection="1">
      <alignment horizontal="right" vertical="center"/>
    </xf>
    <xf numFmtId="0" fontId="0" fillId="2" borderId="5" xfId="0" applyFill="1" applyBorder="1" applyAlignment="1" applyProtection="1">
      <alignment horizontal="right" vertical="center"/>
    </xf>
    <xf numFmtId="0" fontId="0" fillId="2" borderId="1" xfId="0" applyFill="1" applyBorder="1" applyAlignment="1" applyProtection="1">
      <alignment horizontal="right" vertical="center"/>
    </xf>
    <xf numFmtId="0" fontId="7" fillId="2" borderId="9" xfId="0" applyFont="1" applyFill="1" applyBorder="1" applyAlignment="1" applyProtection="1">
      <alignment horizontal="left" vertical="top"/>
    </xf>
    <xf numFmtId="0" fontId="7" fillId="2" borderId="11" xfId="0" applyFont="1" applyFill="1" applyBorder="1" applyAlignment="1" applyProtection="1">
      <alignment horizontal="left" vertical="top"/>
    </xf>
    <xf numFmtId="0" fontId="7" fillId="2" borderId="10" xfId="0" applyFont="1" applyFill="1" applyBorder="1" applyAlignment="1" applyProtection="1">
      <alignment horizontal="left" vertical="top"/>
    </xf>
    <xf numFmtId="164" fontId="0" fillId="4" borderId="9" xfId="0" applyNumberFormat="1" applyFill="1" applyBorder="1" applyAlignment="1" applyProtection="1">
      <alignment horizontal="center" vertical="center"/>
      <protection locked="0"/>
    </xf>
    <xf numFmtId="164" fontId="0" fillId="4" borderId="10" xfId="0" applyNumberFormat="1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left" vertical="center" wrapText="1"/>
    </xf>
    <xf numFmtId="0" fontId="0" fillId="2" borderId="11" xfId="0" applyFill="1" applyBorder="1" applyAlignment="1" applyProtection="1">
      <alignment horizontal="left" vertical="center" wrapText="1"/>
    </xf>
    <xf numFmtId="0" fontId="0" fillId="2" borderId="10" xfId="0" applyFill="1" applyBorder="1" applyAlignment="1" applyProtection="1">
      <alignment horizontal="left" vertical="center" wrapText="1"/>
    </xf>
    <xf numFmtId="49" fontId="3" fillId="2" borderId="9" xfId="0" applyNumberFormat="1" applyFont="1" applyFill="1" applyBorder="1" applyAlignment="1" applyProtection="1">
      <alignment horizontal="left"/>
    </xf>
    <xf numFmtId="49" fontId="3" fillId="2" borderId="11" xfId="0" applyNumberFormat="1" applyFont="1" applyFill="1" applyBorder="1" applyAlignment="1" applyProtection="1">
      <alignment horizontal="left"/>
    </xf>
    <xf numFmtId="49" fontId="3" fillId="2" borderId="10" xfId="0" applyNumberFormat="1" applyFont="1" applyFill="1" applyBorder="1" applyAlignment="1" applyProtection="1">
      <alignment horizontal="left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2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2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49" fontId="0" fillId="4" borderId="12" xfId="0" applyNumberFormat="1" applyFill="1" applyBorder="1" applyAlignment="1" applyProtection="1">
      <alignment horizontal="left" vertical="top" wrapText="1"/>
      <protection locked="0"/>
    </xf>
    <xf numFmtId="49" fontId="0" fillId="4" borderId="11" xfId="0" applyNumberFormat="1" applyFill="1" applyBorder="1" applyAlignment="1" applyProtection="1">
      <alignment horizontal="left" vertical="top" wrapText="1"/>
      <protection locked="0"/>
    </xf>
    <xf numFmtId="49" fontId="0" fillId="4" borderId="10" xfId="0" applyNumberFormat="1" applyFill="1" applyBorder="1" applyAlignment="1" applyProtection="1">
      <alignment horizontal="left" vertical="top" wrapText="1"/>
      <protection locked="0"/>
    </xf>
    <xf numFmtId="49" fontId="0" fillId="4" borderId="12" xfId="0" applyNumberFormat="1" applyFill="1" applyBorder="1" applyAlignment="1" applyProtection="1">
      <alignment horizontal="left" vertical="center" wrapText="1"/>
      <protection locked="0"/>
    </xf>
    <xf numFmtId="49" fontId="0" fillId="4" borderId="11" xfId="0" applyNumberFormat="1" applyFill="1" applyBorder="1" applyAlignment="1" applyProtection="1">
      <alignment horizontal="left" vertical="center" wrapText="1"/>
      <protection locked="0"/>
    </xf>
    <xf numFmtId="49" fontId="0" fillId="4" borderId="10" xfId="0" applyNumberForma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2440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247398</xdr:colOff>
      <xdr:row>1</xdr:row>
      <xdr:rowOff>66675</xdr:rowOff>
    </xdr:from>
    <xdr:ext cx="1530347" cy="638175"/>
    <xdr:pic>
      <xdr:nvPicPr>
        <xdr:cNvPr id="2" name="image1.jpeg">
          <a:extLst>
            <a:ext uri="{FF2B5EF4-FFF2-40B4-BE49-F238E27FC236}">
              <a16:creationId xmlns:a16="http://schemas.microsoft.com/office/drawing/2014/main" id="{704EE754-23D9-403A-940A-CEC0BBA85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1998" y="180975"/>
          <a:ext cx="1530347" cy="6381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69DDE-C4F8-416F-A192-5395634687AF}">
  <sheetPr>
    <pageSetUpPr fitToPage="1"/>
  </sheetPr>
  <dimension ref="A1:QF63"/>
  <sheetViews>
    <sheetView tabSelected="1" zoomScaleNormal="100" workbookViewId="0">
      <pane ySplit="5" topLeftCell="A6" activePane="bottomLeft" state="frozen"/>
      <selection pane="bottomLeft" activeCell="D11" sqref="D11:J11"/>
    </sheetView>
  </sheetViews>
  <sheetFormatPr baseColWidth="10" defaultColWidth="0" defaultRowHeight="15.75" zeroHeight="1" x14ac:dyDescent="0.25"/>
  <cols>
    <col min="1" max="1" width="1.875" style="2" customWidth="1"/>
    <col min="2" max="2" width="5" style="2" customWidth="1"/>
    <col min="3" max="3" width="10.625" style="2" customWidth="1"/>
    <col min="4" max="4" width="18.125" style="2" customWidth="1"/>
    <col min="5" max="5" width="10.625" style="2" customWidth="1"/>
    <col min="6" max="6" width="6.75" style="2" customWidth="1"/>
    <col min="7" max="7" width="14.5" style="2" customWidth="1"/>
    <col min="8" max="8" width="6.25" style="2" customWidth="1"/>
    <col min="9" max="9" width="9.25" style="2" customWidth="1"/>
    <col min="10" max="10" width="10" style="2" customWidth="1"/>
    <col min="11" max="11" width="18.25" style="2" customWidth="1"/>
    <col min="12" max="12" width="1.875" style="2" customWidth="1"/>
    <col min="13" max="13" width="11" style="2" hidden="1" customWidth="1"/>
    <col min="14" max="448" width="0" style="2" hidden="1" customWidth="1"/>
    <col min="449" max="16384" width="11" style="2" hidden="1"/>
  </cols>
  <sheetData>
    <row r="1" spans="2:11" ht="9" customHeight="1" x14ac:dyDescent="0.25">
      <c r="B1" s="19"/>
    </row>
    <row r="2" spans="2:11" ht="18" customHeight="1" x14ac:dyDescent="0.25">
      <c r="B2" s="52" t="s">
        <v>27</v>
      </c>
      <c r="C2" s="52"/>
      <c r="D2" s="52"/>
      <c r="E2" s="52"/>
      <c r="F2" s="52"/>
      <c r="G2" s="52"/>
      <c r="H2" s="52"/>
      <c r="I2" s="52"/>
      <c r="J2" s="52"/>
    </row>
    <row r="3" spans="2:11" ht="21" customHeight="1" x14ac:dyDescent="0.3">
      <c r="B3" s="20" t="s">
        <v>21</v>
      </c>
    </row>
    <row r="4" spans="2:11" ht="24" customHeight="1" x14ac:dyDescent="0.25">
      <c r="B4" s="21" t="s">
        <v>2</v>
      </c>
    </row>
    <row r="5" spans="2:11" ht="9" customHeight="1" x14ac:dyDescent="0.3">
      <c r="B5" s="20"/>
    </row>
    <row r="6" spans="2:11" ht="13.5" customHeight="1" x14ac:dyDescent="0.25">
      <c r="B6" s="18"/>
    </row>
    <row r="7" spans="2:11" ht="20.100000000000001" customHeight="1" x14ac:dyDescent="0.25">
      <c r="B7" s="22" t="s">
        <v>13</v>
      </c>
    </row>
    <row r="8" spans="2:11" ht="15.75" customHeight="1" x14ac:dyDescent="0.25">
      <c r="B8" s="22"/>
    </row>
    <row r="9" spans="2:11" x14ac:dyDescent="0.25">
      <c r="B9" s="23" t="s">
        <v>8</v>
      </c>
    </row>
    <row r="10" spans="2:11" x14ac:dyDescent="0.25">
      <c r="B10" s="18"/>
    </row>
    <row r="11" spans="2:11" ht="42.75" customHeight="1" x14ac:dyDescent="0.25">
      <c r="B11" s="18"/>
      <c r="D11" s="53"/>
      <c r="E11" s="53"/>
      <c r="F11" s="53"/>
      <c r="G11" s="53"/>
      <c r="H11" s="53"/>
      <c r="I11" s="53"/>
      <c r="J11" s="53"/>
    </row>
    <row r="12" spans="2:11" ht="25.5" customHeight="1" x14ac:dyDescent="0.25">
      <c r="B12" s="22"/>
    </row>
    <row r="13" spans="2:11" ht="20.100000000000001" customHeight="1" x14ac:dyDescent="0.25">
      <c r="B13" s="22" t="s">
        <v>38</v>
      </c>
    </row>
    <row r="14" spans="2:11" s="80" customFormat="1" ht="20.100000000000001" customHeight="1" x14ac:dyDescent="0.25">
      <c r="K14" s="81"/>
    </row>
    <row r="15" spans="2:11" s="80" customFormat="1" ht="20.100000000000001" customHeight="1" x14ac:dyDescent="0.25">
      <c r="B15" s="80" t="s">
        <v>31</v>
      </c>
      <c r="K15" s="81"/>
    </row>
    <row r="16" spans="2:11" s="82" customFormat="1" ht="20.100000000000001" customHeight="1" x14ac:dyDescent="0.25">
      <c r="B16" s="82" t="s">
        <v>32</v>
      </c>
      <c r="K16" s="83"/>
    </row>
    <row r="17" spans="2:11" s="82" customFormat="1" ht="19.5" customHeight="1" x14ac:dyDescent="0.25">
      <c r="B17" s="82" t="s">
        <v>33</v>
      </c>
      <c r="K17" s="83"/>
    </row>
    <row r="18" spans="2:11" s="82" customFormat="1" ht="20.100000000000001" customHeight="1" x14ac:dyDescent="0.25">
      <c r="B18" s="84"/>
      <c r="K18" s="83"/>
    </row>
    <row r="19" spans="2:11" s="82" customFormat="1" ht="20.100000000000001" customHeight="1" x14ac:dyDescent="0.25">
      <c r="B19" s="85"/>
      <c r="C19" s="86"/>
      <c r="D19" s="86"/>
      <c r="E19" s="91" t="s">
        <v>29</v>
      </c>
      <c r="F19" s="92"/>
      <c r="G19" s="93"/>
      <c r="H19" s="91" t="s">
        <v>30</v>
      </c>
      <c r="I19" s="92"/>
      <c r="J19" s="93"/>
      <c r="K19" s="2"/>
    </row>
    <row r="20" spans="2:11" s="82" customFormat="1" ht="33" customHeight="1" x14ac:dyDescent="0.25">
      <c r="B20" s="87" t="s">
        <v>37</v>
      </c>
      <c r="C20" s="88"/>
      <c r="D20" s="88"/>
      <c r="E20" s="94"/>
      <c r="F20" s="95"/>
      <c r="G20" s="96"/>
      <c r="H20" s="94"/>
      <c r="I20" s="95"/>
      <c r="J20" s="96"/>
      <c r="K20" s="9"/>
    </row>
    <row r="21" spans="2:11" s="82" customFormat="1" ht="20.100000000000001" customHeight="1" x14ac:dyDescent="0.25">
      <c r="B21" s="89" t="s">
        <v>36</v>
      </c>
      <c r="C21" s="89"/>
      <c r="D21" s="90"/>
      <c r="E21" s="97"/>
      <c r="F21" s="98"/>
      <c r="G21" s="99"/>
      <c r="H21" s="97"/>
      <c r="I21" s="98"/>
      <c r="J21" s="99"/>
      <c r="K21" s="2"/>
    </row>
    <row r="22" spans="2:11" s="82" customFormat="1" ht="20.100000000000001" customHeight="1" x14ac:dyDescent="0.25">
      <c r="B22" s="89" t="s">
        <v>35</v>
      </c>
      <c r="C22" s="89"/>
      <c r="D22" s="90"/>
      <c r="E22" s="97"/>
      <c r="F22" s="98"/>
      <c r="G22" s="99"/>
      <c r="H22" s="97"/>
      <c r="I22" s="98"/>
      <c r="J22" s="99"/>
      <c r="K22" s="9"/>
    </row>
    <row r="23" spans="2:11" s="82" customFormat="1" ht="20.100000000000001" customHeight="1" x14ac:dyDescent="0.25">
      <c r="B23" s="89" t="s">
        <v>34</v>
      </c>
      <c r="C23" s="89"/>
      <c r="D23" s="90"/>
      <c r="E23" s="97"/>
      <c r="F23" s="98"/>
      <c r="G23" s="99"/>
      <c r="H23" s="97"/>
      <c r="I23" s="98"/>
      <c r="J23" s="99"/>
      <c r="K23" s="10"/>
    </row>
    <row r="24" spans="2:11" s="82" customFormat="1" ht="20.100000000000001" customHeight="1" x14ac:dyDescent="0.25">
      <c r="B24" s="84"/>
      <c r="K24" s="17"/>
    </row>
    <row r="25" spans="2:11" ht="20.100000000000001" customHeight="1" x14ac:dyDescent="0.25"/>
    <row r="26" spans="2:11" s="9" customFormat="1" ht="20.100000000000001" customHeight="1" x14ac:dyDescent="0.25">
      <c r="B26" s="7" t="s">
        <v>39</v>
      </c>
    </row>
    <row r="27" spans="2:11" s="10" customFormat="1" ht="7.5" customHeight="1" x14ac:dyDescent="0.25">
      <c r="B27" s="11"/>
    </row>
    <row r="28" spans="2:11" s="14" customFormat="1" ht="19.5" customHeight="1" x14ac:dyDescent="0.25">
      <c r="B28" s="15" t="s">
        <v>26</v>
      </c>
      <c r="C28" s="16"/>
      <c r="D28" s="16"/>
      <c r="E28" s="16"/>
      <c r="F28" s="16"/>
      <c r="G28" s="16"/>
      <c r="H28" s="16"/>
      <c r="I28" s="16"/>
      <c r="J28" s="16"/>
      <c r="K28" s="17"/>
    </row>
    <row r="29" spans="2:11" x14ac:dyDescent="0.25">
      <c r="B29" s="18"/>
    </row>
    <row r="30" spans="2:11" ht="33.75" customHeight="1" x14ac:dyDescent="0.3">
      <c r="B30" s="24"/>
      <c r="C30" s="69" t="s">
        <v>0</v>
      </c>
      <c r="D30" s="70"/>
      <c r="E30" s="70"/>
      <c r="F30" s="70"/>
      <c r="G30" s="70"/>
      <c r="H30" s="71"/>
      <c r="I30" s="56" t="s">
        <v>14</v>
      </c>
      <c r="J30" s="57"/>
      <c r="K30" s="25" t="s">
        <v>28</v>
      </c>
    </row>
    <row r="31" spans="2:11" ht="41.25" customHeight="1" x14ac:dyDescent="0.25">
      <c r="B31" s="26" t="s">
        <v>9</v>
      </c>
      <c r="C31" s="74" t="s">
        <v>22</v>
      </c>
      <c r="D31" s="75"/>
      <c r="E31" s="75"/>
      <c r="F31" s="75"/>
      <c r="G31" s="75"/>
      <c r="H31" s="76"/>
      <c r="I31" s="72"/>
      <c r="J31" s="73"/>
      <c r="K31" s="5" t="str">
        <f>IF(I31=0,"",ROUND(I31/30,2))</f>
        <v/>
      </c>
    </row>
    <row r="32" spans="2:11" ht="41.25" customHeight="1" x14ac:dyDescent="0.25">
      <c r="B32" s="26" t="s">
        <v>10</v>
      </c>
      <c r="C32" s="74" t="s">
        <v>23</v>
      </c>
      <c r="D32" s="75"/>
      <c r="E32" s="75"/>
      <c r="F32" s="75"/>
      <c r="G32" s="75"/>
      <c r="H32" s="76"/>
      <c r="I32" s="72"/>
      <c r="J32" s="73"/>
      <c r="K32" s="5" t="str">
        <f>IF(I32=0,"",ROUND(I32/30,2))</f>
        <v/>
      </c>
    </row>
    <row r="33" spans="2:12" ht="26.25" customHeight="1" x14ac:dyDescent="0.25">
      <c r="B33" s="77" t="s">
        <v>15</v>
      </c>
      <c r="C33" s="78"/>
      <c r="D33" s="78"/>
      <c r="E33" s="78"/>
      <c r="F33" s="78"/>
      <c r="G33" s="78"/>
      <c r="H33" s="78"/>
      <c r="I33" s="78"/>
      <c r="J33" s="78"/>
      <c r="K33" s="79"/>
    </row>
    <row r="34" spans="2:12" ht="41.25" customHeight="1" x14ac:dyDescent="0.25">
      <c r="B34" s="26" t="s">
        <v>11</v>
      </c>
      <c r="C34" s="74" t="s">
        <v>24</v>
      </c>
      <c r="D34" s="75"/>
      <c r="E34" s="75"/>
      <c r="F34" s="75"/>
      <c r="G34" s="75"/>
      <c r="H34" s="76"/>
      <c r="I34" s="72"/>
      <c r="J34" s="73"/>
      <c r="K34" s="5" t="str">
        <f>IF(I34=0,"",ROUND(I34/30,2))</f>
        <v/>
      </c>
    </row>
    <row r="35" spans="2:12" ht="26.25" customHeight="1" x14ac:dyDescent="0.25">
      <c r="B35" s="77" t="s">
        <v>15</v>
      </c>
      <c r="C35" s="78"/>
      <c r="D35" s="78"/>
      <c r="E35" s="78"/>
      <c r="F35" s="78"/>
      <c r="G35" s="78"/>
      <c r="H35" s="78"/>
      <c r="I35" s="78"/>
      <c r="J35" s="78"/>
      <c r="K35" s="79"/>
    </row>
    <row r="36" spans="2:12" ht="41.25" customHeight="1" x14ac:dyDescent="0.25">
      <c r="B36" s="26" t="s">
        <v>12</v>
      </c>
      <c r="C36" s="74" t="s">
        <v>25</v>
      </c>
      <c r="D36" s="75"/>
      <c r="E36" s="75"/>
      <c r="F36" s="75"/>
      <c r="G36" s="75"/>
      <c r="H36" s="76"/>
      <c r="I36" s="72"/>
      <c r="J36" s="73"/>
      <c r="K36" s="5" t="str">
        <f>IF(I36=0,"",ROUND(I36/30,2))</f>
        <v/>
      </c>
    </row>
    <row r="37" spans="2:12" ht="15.75" customHeight="1" x14ac:dyDescent="0.25">
      <c r="B37" s="27"/>
      <c r="C37" s="28"/>
      <c r="D37" s="28"/>
      <c r="E37" s="28"/>
      <c r="F37" s="28"/>
      <c r="G37" s="28"/>
      <c r="H37" s="28"/>
      <c r="I37" s="28"/>
      <c r="J37" s="28"/>
      <c r="K37" s="29"/>
      <c r="L37" s="30"/>
    </row>
    <row r="38" spans="2:12" ht="30" customHeight="1" x14ac:dyDescent="0.25">
      <c r="B38" s="62" t="s">
        <v>16</v>
      </c>
      <c r="C38" s="63"/>
      <c r="D38" s="63"/>
      <c r="E38" s="63"/>
      <c r="F38" s="63"/>
      <c r="G38" s="63"/>
      <c r="H38" s="64"/>
      <c r="I38" s="54">
        <f>SUM(I36+I34+I32+I31)</f>
        <v>0</v>
      </c>
      <c r="J38" s="55"/>
      <c r="K38" s="12"/>
    </row>
    <row r="39" spans="2:12" ht="7.5" customHeight="1" x14ac:dyDescent="0.25">
      <c r="B39" s="31"/>
      <c r="C39" s="31"/>
      <c r="D39" s="31"/>
      <c r="E39" s="31"/>
      <c r="F39" s="31"/>
      <c r="G39" s="31"/>
      <c r="H39" s="31"/>
      <c r="I39" s="31"/>
      <c r="J39" s="31"/>
      <c r="K39" s="4"/>
    </row>
    <row r="40" spans="2:12" ht="20.100000000000001" customHeight="1" x14ac:dyDescent="0.25">
      <c r="B40" s="65" t="s">
        <v>17</v>
      </c>
      <c r="C40" s="66"/>
      <c r="D40" s="66"/>
      <c r="E40" s="66"/>
      <c r="F40" s="66"/>
      <c r="G40" s="66"/>
      <c r="H40" s="66"/>
      <c r="I40" s="60">
        <v>0.19</v>
      </c>
      <c r="J40" s="61"/>
      <c r="K40" s="32"/>
    </row>
    <row r="41" spans="2:12" ht="20.100000000000001" customHeight="1" x14ac:dyDescent="0.25">
      <c r="B41" s="67"/>
      <c r="C41" s="68"/>
      <c r="D41" s="68"/>
      <c r="E41" s="68"/>
      <c r="F41" s="68"/>
      <c r="G41" s="68"/>
      <c r="H41" s="68"/>
      <c r="I41" s="58">
        <f>ROUND(I38*I40,2)</f>
        <v>0</v>
      </c>
      <c r="J41" s="59"/>
      <c r="K41" s="33"/>
    </row>
    <row r="42" spans="2:12" ht="9.75" customHeight="1" x14ac:dyDescent="0.3">
      <c r="B42" s="8"/>
      <c r="K42" s="30"/>
    </row>
    <row r="43" spans="2:12" ht="30" customHeight="1" x14ac:dyDescent="0.25">
      <c r="B43" s="62" t="s">
        <v>19</v>
      </c>
      <c r="C43" s="63"/>
      <c r="D43" s="63"/>
      <c r="E43" s="63"/>
      <c r="F43" s="63"/>
      <c r="G43" s="63"/>
      <c r="H43" s="64"/>
      <c r="I43" s="54">
        <f>SUM(I41+I38)</f>
        <v>0</v>
      </c>
      <c r="J43" s="55"/>
      <c r="K43" s="4"/>
    </row>
    <row r="44" spans="2:12" ht="20.100000000000001" customHeight="1" x14ac:dyDescent="0.25">
      <c r="B44" s="34"/>
      <c r="C44" s="34"/>
      <c r="D44" s="34"/>
      <c r="E44" s="34"/>
      <c r="F44" s="34"/>
      <c r="G44" s="34"/>
      <c r="H44" s="34"/>
      <c r="I44" s="34"/>
      <c r="J44" s="34"/>
      <c r="K44" s="4"/>
    </row>
    <row r="45" spans="2:12" ht="26.25" hidden="1" customHeight="1" x14ac:dyDescent="0.25">
      <c r="B45" s="34"/>
      <c r="C45" s="34"/>
      <c r="D45" s="34" t="s">
        <v>20</v>
      </c>
      <c r="E45" s="34"/>
      <c r="F45" s="34"/>
      <c r="G45" s="34"/>
      <c r="H45" s="34"/>
      <c r="I45" s="34"/>
      <c r="J45" s="34"/>
      <c r="K45" s="35"/>
    </row>
    <row r="46" spans="2:12" s="12" customFormat="1" ht="15.75" hidden="1" customHeight="1" x14ac:dyDescent="0.25">
      <c r="B46" s="13" t="s">
        <v>7</v>
      </c>
    </row>
    <row r="47" spans="2:12" x14ac:dyDescent="0.25"/>
    <row r="48" spans="2:12" ht="20.100000000000001" hidden="1" customHeight="1" x14ac:dyDescent="0.25">
      <c r="B48" s="49" t="s">
        <v>6</v>
      </c>
      <c r="C48" s="50"/>
      <c r="D48" s="50"/>
      <c r="E48" s="50"/>
      <c r="F48" s="50"/>
      <c r="G48" s="50"/>
      <c r="H48" s="50"/>
      <c r="I48" s="50"/>
      <c r="J48" s="51"/>
      <c r="K48" s="6" t="e">
        <f>#REF!</f>
        <v>#REF!</v>
      </c>
    </row>
    <row r="49" spans="2:11" hidden="1" x14ac:dyDescent="0.25">
      <c r="B49" s="49" t="s">
        <v>5</v>
      </c>
      <c r="C49" s="50"/>
      <c r="D49" s="50"/>
      <c r="E49" s="50"/>
      <c r="F49" s="50"/>
      <c r="G49" s="50"/>
      <c r="H49" s="50"/>
      <c r="I49" s="50"/>
      <c r="J49" s="51"/>
      <c r="K49" s="6" t="e">
        <f>#REF!</f>
        <v>#REF!</v>
      </c>
    </row>
    <row r="50" spans="2:11" hidden="1" x14ac:dyDescent="0.25">
      <c r="B50" s="46" t="s">
        <v>4</v>
      </c>
      <c r="C50" s="47"/>
      <c r="D50" s="47"/>
      <c r="E50" s="47"/>
      <c r="F50" s="47"/>
      <c r="G50" s="47"/>
      <c r="H50" s="47"/>
      <c r="I50" s="47"/>
      <c r="J50" s="48"/>
      <c r="K50" s="1" t="e">
        <f>K48+K49</f>
        <v>#REF!</v>
      </c>
    </row>
    <row r="51" spans="2:11" ht="7.5" hidden="1" customHeight="1" x14ac:dyDescent="0.25"/>
    <row r="52" spans="2:11" hidden="1" x14ac:dyDescent="0.25">
      <c r="B52" s="37" t="s">
        <v>1</v>
      </c>
      <c r="C52" s="38"/>
      <c r="D52" s="38"/>
      <c r="E52" s="38"/>
      <c r="F52" s="38"/>
      <c r="G52" s="38"/>
      <c r="H52" s="38"/>
      <c r="I52" s="38"/>
      <c r="J52" s="39"/>
      <c r="K52" s="36" t="e">
        <f>#REF!</f>
        <v>#REF!</v>
      </c>
    </row>
    <row r="53" spans="2:11" hidden="1" x14ac:dyDescent="0.25">
      <c r="B53" s="40"/>
      <c r="C53" s="41"/>
      <c r="D53" s="41"/>
      <c r="E53" s="41"/>
      <c r="F53" s="41"/>
      <c r="G53" s="41"/>
      <c r="H53" s="41"/>
      <c r="I53" s="41"/>
      <c r="J53" s="42"/>
      <c r="K53" s="6" t="e">
        <f>ROUND(K50*K52,2)</f>
        <v>#REF!</v>
      </c>
    </row>
    <row r="54" spans="2:11" ht="8.25" hidden="1" customHeight="1" x14ac:dyDescent="0.3">
      <c r="B54" s="8"/>
    </row>
    <row r="55" spans="2:11" hidden="1" x14ac:dyDescent="0.25">
      <c r="B55" s="43" t="s">
        <v>3</v>
      </c>
      <c r="C55" s="44"/>
      <c r="D55" s="44"/>
      <c r="E55" s="44"/>
      <c r="F55" s="44"/>
      <c r="G55" s="44"/>
      <c r="H55" s="44"/>
      <c r="I55" s="44"/>
      <c r="J55" s="45"/>
      <c r="K55" s="1" t="e">
        <f>K50+K53</f>
        <v>#REF!</v>
      </c>
    </row>
    <row r="56" spans="2:11" hidden="1" x14ac:dyDescent="0.25">
      <c r="B56" s="3"/>
      <c r="C56" s="3"/>
      <c r="D56" s="3"/>
      <c r="E56" s="3"/>
      <c r="F56" s="3"/>
      <c r="G56" s="3"/>
      <c r="H56" s="3"/>
      <c r="I56" s="3"/>
      <c r="J56" s="3"/>
      <c r="K56" s="4"/>
    </row>
    <row r="57" spans="2:11" hidden="1" x14ac:dyDescent="0.25">
      <c r="B57" s="3"/>
      <c r="C57" s="3"/>
      <c r="D57" s="3"/>
      <c r="E57" s="3"/>
      <c r="F57" s="3"/>
      <c r="G57" s="3"/>
      <c r="H57" s="3"/>
      <c r="I57" s="3"/>
      <c r="J57" s="3"/>
      <c r="K57" s="4"/>
    </row>
    <row r="58" spans="2:11" hidden="1" x14ac:dyDescent="0.25">
      <c r="B58" s="3"/>
      <c r="C58" s="3"/>
      <c r="D58" s="3"/>
      <c r="E58" s="3"/>
      <c r="F58" s="3"/>
      <c r="G58" s="3"/>
      <c r="H58" s="3"/>
      <c r="I58" s="3"/>
      <c r="J58" s="3"/>
      <c r="K58" s="4"/>
    </row>
    <row r="59" spans="2:11" hidden="1" x14ac:dyDescent="0.25">
      <c r="B59" s="3"/>
      <c r="C59" s="3"/>
      <c r="D59" s="3"/>
      <c r="E59" s="3"/>
      <c r="F59" s="3"/>
      <c r="G59" s="3"/>
      <c r="H59" s="3"/>
      <c r="I59" s="3"/>
      <c r="J59" s="3"/>
      <c r="K59" s="4"/>
    </row>
    <row r="63" spans="2:11" hidden="1" x14ac:dyDescent="0.25">
      <c r="C63" s="2" t="s">
        <v>18</v>
      </c>
    </row>
  </sheetData>
  <sheetProtection algorithmName="SHA-512" hashValue="4dd0cAw90IQJY4URuicGHQdpZBWa+avsckqDM7A03Ozq7HfIs+0/27lDEsccpbN+igecorpP+NGRILz/fH1Sjg==" saltValue="Y1fBR0uLk6OtjZr+gnRrgw==" spinCount="100000" sheet="1" selectLockedCells="1"/>
  <mergeCells count="38">
    <mergeCell ref="E19:G19"/>
    <mergeCell ref="E20:G20"/>
    <mergeCell ref="E21:G21"/>
    <mergeCell ref="E22:G22"/>
    <mergeCell ref="E23:G23"/>
    <mergeCell ref="H19:J19"/>
    <mergeCell ref="H20:J20"/>
    <mergeCell ref="H21:J21"/>
    <mergeCell ref="H22:J22"/>
    <mergeCell ref="H23:J23"/>
    <mergeCell ref="B20:D20"/>
    <mergeCell ref="B2:J2"/>
    <mergeCell ref="B19:D19"/>
    <mergeCell ref="C34:H34"/>
    <mergeCell ref="I34:J34"/>
    <mergeCell ref="B35:K35"/>
    <mergeCell ref="C36:H36"/>
    <mergeCell ref="I36:J36"/>
    <mergeCell ref="I31:J31"/>
    <mergeCell ref="C31:H31"/>
    <mergeCell ref="C32:H32"/>
    <mergeCell ref="I32:J32"/>
    <mergeCell ref="B33:K33"/>
    <mergeCell ref="B52:J53"/>
    <mergeCell ref="B55:J55"/>
    <mergeCell ref="B50:J50"/>
    <mergeCell ref="B49:J49"/>
    <mergeCell ref="D11:J11"/>
    <mergeCell ref="B48:J48"/>
    <mergeCell ref="I38:J38"/>
    <mergeCell ref="I30:J30"/>
    <mergeCell ref="I41:J41"/>
    <mergeCell ref="I40:J40"/>
    <mergeCell ref="B38:H38"/>
    <mergeCell ref="B40:H41"/>
    <mergeCell ref="B43:H43"/>
    <mergeCell ref="I43:J43"/>
    <mergeCell ref="C30:H30"/>
  </mergeCells>
  <phoneticPr fontId="10" type="noConversion"/>
  <pageMargins left="0.7" right="0.7" top="0.78740157499999996" bottom="0.78740157499999996" header="0.3" footer="0.3"/>
  <pageSetup paperSize="9" scale="71" fitToHeight="0" orientation="portrait" r:id="rId1"/>
  <headerFoot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Preis- und Angebotsblatt</vt:lpstr>
    </vt:vector>
  </TitlesOfParts>
  <Company>Stadt Castrop-Rauxel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Rose, Kai</dc:creator>
  <cp:lastModifiedBy>Rose, Kai</cp:lastModifiedBy>
  <cp:lastPrinted>2024-03-06T17:09:33Z</cp:lastPrinted>
  <dcterms:created xsi:type="dcterms:W3CDTF">2022-09-14T09:32:03Z</dcterms:created>
  <dcterms:modified xsi:type="dcterms:W3CDTF">2026-05-13T14:41:08Z</dcterms:modified>
</cp:coreProperties>
</file>